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Z:\DEF\Compres\Compres\Contractació_administrativa\9 - acord marc - AMUP\2026\SUBMINISTRAMENTS\PNSP\Tubs d'insuflació torre laparoscòpia\"/>
    </mc:Choice>
  </mc:AlternateContent>
  <xr:revisionPtr revIDLastSave="0" documentId="13_ncr:1_{1ABA0401-9AD7-40E1-9797-BB744A1C68B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/>
  <c r="D13" i="1"/>
  <c r="D10" i="1"/>
  <c r="D7" i="1"/>
  <c r="H23" i="1" l="1"/>
  <c r="G23" i="1"/>
  <c r="H16" i="1"/>
  <c r="G16" i="1"/>
  <c r="J23" i="1"/>
  <c r="K23" i="1"/>
  <c r="I23" i="1"/>
  <c r="I16" i="1"/>
  <c r="I25" i="1" l="1"/>
  <c r="J16" i="1"/>
  <c r="K16" i="1"/>
  <c r="K25" i="1" s="1"/>
</calcChain>
</file>

<file path=xl/sharedStrings.xml><?xml version="1.0" encoding="utf-8"?>
<sst xmlns="http://schemas.openxmlformats.org/spreadsheetml/2006/main" count="37" uniqueCount="25">
  <si>
    <t>Material</t>
  </si>
  <si>
    <t>Referència proveïdor</t>
  </si>
  <si>
    <t>Quantitat estimada anual</t>
  </si>
  <si>
    <t>Total quantitat estimada  48 mesos</t>
  </si>
  <si>
    <t>Import unitari sense iva</t>
  </si>
  <si>
    <t>Import unitari IVA inclòs</t>
  </si>
  <si>
    <t>Import anual sense IVA</t>
  </si>
  <si>
    <t>Import anual amb  IVA</t>
  </si>
  <si>
    <t>Import total  48 mesos sense iva</t>
  </si>
  <si>
    <t>Import total 48 mesos IVA inclòs</t>
  </si>
  <si>
    <t xml:space="preserve"> </t>
  </si>
  <si>
    <t>751-660M</t>
  </si>
  <si>
    <t>TOTAL</t>
  </si>
  <si>
    <t>Import IVA 21%</t>
  </si>
  <si>
    <t>30072757- Eq tubs insuf/evac CO2 Endoflator UI612</t>
  </si>
  <si>
    <t>30072758 - Eq tubs insuf/evac CO2 Endoflator UI613</t>
  </si>
  <si>
    <t>UI612</t>
  </si>
  <si>
    <t>UI613</t>
  </si>
  <si>
    <t>UI614</t>
  </si>
  <si>
    <t>30072759 - Eq tubs insuf/evac CO2 Endoflator UI614</t>
  </si>
  <si>
    <t>70003313 - Storz-Cable alta freqü bipo 400cm UH801</t>
  </si>
  <si>
    <t>UH801</t>
  </si>
  <si>
    <t>IMPORT TOTAL</t>
  </si>
  <si>
    <t>MODEL D'OFERTA ECONÒMICA</t>
  </si>
  <si>
    <t>Nom de l'empresa i signatura de l'apoderat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</si>
</sst>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2" borderId="1" xfId="0" applyFill="1" applyBorder="1" applyAlignment="1">
      <alignment wrapText="1"/>
    </xf>
    <xf numFmtId="164" fontId="0" fillId="0" borderId="1" xfId="0" applyNumberFormat="1" applyBorder="1"/>
    <xf numFmtId="164" fontId="0" fillId="0" borderId="7" xfId="0" applyNumberFormat="1" applyBorder="1"/>
    <xf numFmtId="8" fontId="0" fillId="0" borderId="2" xfId="0" applyNumberFormat="1" applyBorder="1" applyAlignment="1">
      <alignment horizontal="right" wrapText="1"/>
    </xf>
    <xf numFmtId="8" fontId="0" fillId="0" borderId="3" xfId="0" applyNumberFormat="1" applyBorder="1" applyAlignment="1">
      <alignment horizontal="right" wrapText="1"/>
    </xf>
    <xf numFmtId="8" fontId="0" fillId="0" borderId="4" xfId="0" applyNumberFormat="1" applyBorder="1" applyAlignment="1">
      <alignment horizontal="right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9"/>
  <sheetViews>
    <sheetView tabSelected="1" workbookViewId="0">
      <selection activeCell="Q24" sqref="Q24"/>
    </sheetView>
  </sheetViews>
  <sheetFormatPr defaultColWidth="9.140625" defaultRowHeight="15" x14ac:dyDescent="0.25"/>
  <cols>
    <col min="1" max="1" width="31.7109375" customWidth="1"/>
    <col min="2" max="4" width="10.5703125" bestFit="1" customWidth="1"/>
    <col min="5" max="5" width="9.5703125" bestFit="1" customWidth="1"/>
    <col min="6" max="8" width="10.5703125" bestFit="1" customWidth="1"/>
    <col min="9" max="9" width="11.5703125" bestFit="1" customWidth="1"/>
    <col min="10" max="10" width="10.5703125" bestFit="1" customWidth="1"/>
    <col min="11" max="11" width="11.5703125" bestFit="1" customWidth="1"/>
  </cols>
  <sheetData>
    <row r="3" spans="1:11" x14ac:dyDescent="0.25">
      <c r="A3" s="1" t="s">
        <v>23</v>
      </c>
    </row>
    <row r="6" spans="1:11" s="2" customFormat="1" ht="60" x14ac:dyDescent="0.25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  <c r="G6" s="3" t="s">
        <v>6</v>
      </c>
      <c r="H6" s="3" t="s">
        <v>7</v>
      </c>
      <c r="I6" s="3" t="s">
        <v>8</v>
      </c>
      <c r="J6" s="3" t="s">
        <v>13</v>
      </c>
      <c r="K6" s="3" t="s">
        <v>9</v>
      </c>
    </row>
    <row r="7" spans="1:11" x14ac:dyDescent="0.25">
      <c r="A7" s="12" t="s">
        <v>14</v>
      </c>
      <c r="B7" s="15" t="s">
        <v>16</v>
      </c>
      <c r="C7" s="18">
        <v>100</v>
      </c>
      <c r="D7" s="18">
        <f>C7*4</f>
        <v>400</v>
      </c>
      <c r="E7" s="6"/>
      <c r="F7" s="6"/>
      <c r="G7" s="6"/>
      <c r="H7" s="6"/>
      <c r="I7" s="6"/>
      <c r="J7" s="6"/>
      <c r="K7" s="6"/>
    </row>
    <row r="8" spans="1:11" x14ac:dyDescent="0.25">
      <c r="A8" s="13"/>
      <c r="B8" s="16" t="s">
        <v>10</v>
      </c>
      <c r="C8" s="19"/>
      <c r="D8" s="19"/>
      <c r="E8" s="7"/>
      <c r="F8" s="7"/>
      <c r="G8" s="7"/>
      <c r="H8" s="7"/>
      <c r="I8" s="7"/>
      <c r="J8" s="7"/>
      <c r="K8" s="7"/>
    </row>
    <row r="9" spans="1:11" x14ac:dyDescent="0.25">
      <c r="A9" s="14"/>
      <c r="B9" s="17" t="s">
        <v>11</v>
      </c>
      <c r="C9" s="20"/>
      <c r="D9" s="20"/>
      <c r="E9" s="8"/>
      <c r="F9" s="8"/>
      <c r="G9" s="8"/>
      <c r="H9" s="8"/>
      <c r="I9" s="8"/>
      <c r="J9" s="8"/>
      <c r="K9" s="8"/>
    </row>
    <row r="10" spans="1:11" x14ac:dyDescent="0.25">
      <c r="A10" s="12" t="s">
        <v>15</v>
      </c>
      <c r="B10" s="15" t="s">
        <v>17</v>
      </c>
      <c r="C10" s="18">
        <v>100</v>
      </c>
      <c r="D10" s="18">
        <f>C10*4</f>
        <v>400</v>
      </c>
      <c r="E10" s="6"/>
      <c r="F10" s="6"/>
      <c r="G10" s="6"/>
      <c r="H10" s="6"/>
      <c r="I10" s="6"/>
      <c r="J10" s="6"/>
      <c r="K10" s="6"/>
    </row>
    <row r="11" spans="1:11" x14ac:dyDescent="0.25">
      <c r="A11" s="13"/>
      <c r="B11" s="16"/>
      <c r="C11" s="19"/>
      <c r="D11" s="19"/>
      <c r="E11" s="7"/>
      <c r="F11" s="7"/>
      <c r="G11" s="7"/>
      <c r="H11" s="7"/>
      <c r="I11" s="7"/>
      <c r="J11" s="7"/>
      <c r="K11" s="7"/>
    </row>
    <row r="12" spans="1:11" x14ac:dyDescent="0.25">
      <c r="A12" s="14"/>
      <c r="B12" s="17"/>
      <c r="C12" s="20"/>
      <c r="D12" s="20"/>
      <c r="E12" s="8"/>
      <c r="F12" s="8"/>
      <c r="G12" s="8"/>
      <c r="H12" s="8"/>
      <c r="I12" s="8"/>
      <c r="J12" s="8"/>
      <c r="K12" s="8"/>
    </row>
    <row r="13" spans="1:11" x14ac:dyDescent="0.25">
      <c r="A13" s="12" t="s">
        <v>19</v>
      </c>
      <c r="B13" s="15" t="s">
        <v>18</v>
      </c>
      <c r="C13" s="18">
        <v>100</v>
      </c>
      <c r="D13" s="18">
        <f>C13*4</f>
        <v>400</v>
      </c>
      <c r="E13" s="6"/>
      <c r="F13" s="6"/>
      <c r="G13" s="6"/>
      <c r="H13" s="6"/>
      <c r="I13" s="6"/>
      <c r="J13" s="6"/>
      <c r="K13" s="6"/>
    </row>
    <row r="14" spans="1:11" x14ac:dyDescent="0.25">
      <c r="A14" s="13"/>
      <c r="B14" s="16"/>
      <c r="C14" s="19"/>
      <c r="D14" s="19"/>
      <c r="E14" s="7"/>
      <c r="F14" s="7"/>
      <c r="G14" s="7"/>
      <c r="H14" s="7"/>
      <c r="I14" s="7"/>
      <c r="J14" s="7"/>
      <c r="K14" s="7"/>
    </row>
    <row r="15" spans="1:11" x14ac:dyDescent="0.25">
      <c r="A15" s="14"/>
      <c r="B15" s="17"/>
      <c r="C15" s="20"/>
      <c r="D15" s="20"/>
      <c r="E15" s="8"/>
      <c r="F15" s="8"/>
      <c r="G15" s="8"/>
      <c r="H15" s="8"/>
      <c r="I15" s="8"/>
      <c r="J15" s="8"/>
      <c r="K15" s="8"/>
    </row>
    <row r="16" spans="1:11" x14ac:dyDescent="0.25">
      <c r="A16" s="9" t="s">
        <v>12</v>
      </c>
      <c r="B16" s="10"/>
      <c r="C16" s="10"/>
      <c r="D16" s="10"/>
      <c r="E16" s="10"/>
      <c r="F16" s="11"/>
      <c r="G16" s="4">
        <f>SUM(G7:G15)</f>
        <v>0</v>
      </c>
      <c r="H16" s="4">
        <f>SUM(H7:H15)</f>
        <v>0</v>
      </c>
      <c r="I16" s="4">
        <f>SUM(I7:I15)</f>
        <v>0</v>
      </c>
      <c r="J16" s="4">
        <f>SUM(J7:J15)</f>
        <v>0</v>
      </c>
      <c r="K16" s="5">
        <f>SUM(K7:K15)</f>
        <v>0</v>
      </c>
    </row>
    <row r="19" spans="1:11" ht="60" x14ac:dyDescent="0.25">
      <c r="A19" s="3" t="s">
        <v>0</v>
      </c>
      <c r="B19" s="3" t="s">
        <v>1</v>
      </c>
      <c r="C19" s="3" t="s">
        <v>2</v>
      </c>
      <c r="D19" s="3" t="s">
        <v>3</v>
      </c>
      <c r="E19" s="3" t="s">
        <v>4</v>
      </c>
      <c r="F19" s="3" t="s">
        <v>5</v>
      </c>
      <c r="G19" s="3" t="s">
        <v>6</v>
      </c>
      <c r="H19" s="3" t="s">
        <v>7</v>
      </c>
      <c r="I19" s="3" t="s">
        <v>8</v>
      </c>
      <c r="J19" s="3" t="s">
        <v>13</v>
      </c>
      <c r="K19" s="3" t="s">
        <v>9</v>
      </c>
    </row>
    <row r="20" spans="1:11" x14ac:dyDescent="0.25">
      <c r="A20" s="12" t="s">
        <v>20</v>
      </c>
      <c r="B20" s="15" t="s">
        <v>21</v>
      </c>
      <c r="C20" s="18">
        <v>2</v>
      </c>
      <c r="D20" s="18">
        <f>C20*4</f>
        <v>8</v>
      </c>
      <c r="E20" s="6"/>
      <c r="F20" s="6"/>
      <c r="G20" s="6"/>
      <c r="H20" s="6"/>
      <c r="I20" s="6"/>
      <c r="J20" s="6"/>
      <c r="K20" s="6"/>
    </row>
    <row r="21" spans="1:11" x14ac:dyDescent="0.25">
      <c r="A21" s="13"/>
      <c r="B21" s="16"/>
      <c r="C21" s="19"/>
      <c r="D21" s="19"/>
      <c r="E21" s="7"/>
      <c r="F21" s="7"/>
      <c r="G21" s="7"/>
      <c r="H21" s="7"/>
      <c r="I21" s="7"/>
      <c r="J21" s="7"/>
      <c r="K21" s="7"/>
    </row>
    <row r="22" spans="1:11" x14ac:dyDescent="0.25">
      <c r="A22" s="14"/>
      <c r="B22" s="17"/>
      <c r="C22" s="20"/>
      <c r="D22" s="20"/>
      <c r="E22" s="8"/>
      <c r="F22" s="8"/>
      <c r="G22" s="8"/>
      <c r="H22" s="8"/>
      <c r="I22" s="8"/>
      <c r="J22" s="8"/>
      <c r="K22" s="8"/>
    </row>
    <row r="23" spans="1:11" x14ac:dyDescent="0.25">
      <c r="A23" s="9" t="s">
        <v>12</v>
      </c>
      <c r="B23" s="10"/>
      <c r="C23" s="10"/>
      <c r="D23" s="10"/>
      <c r="E23" s="10"/>
      <c r="F23" s="11"/>
      <c r="G23" s="4">
        <f>SUM(G20:G22)</f>
        <v>0</v>
      </c>
      <c r="H23" s="4">
        <f>SUM(H20:H22)</f>
        <v>0</v>
      </c>
      <c r="I23" s="4">
        <f>SUM(I20:I22)</f>
        <v>0</v>
      </c>
      <c r="J23" s="4">
        <f>SUM(J20:J22)</f>
        <v>0</v>
      </c>
      <c r="K23" s="5">
        <f>SUM(K20:K22)</f>
        <v>0</v>
      </c>
    </row>
    <row r="25" spans="1:11" x14ac:dyDescent="0.25">
      <c r="A25" s="22" t="s">
        <v>22</v>
      </c>
      <c r="B25" s="23"/>
      <c r="C25" s="23"/>
      <c r="D25" s="23"/>
      <c r="E25" s="23"/>
      <c r="F25" s="23"/>
      <c r="G25" s="23"/>
      <c r="H25" s="24"/>
      <c r="I25" s="4">
        <f>I16+I23</f>
        <v>0</v>
      </c>
      <c r="J25" s="21"/>
      <c r="K25" s="4">
        <f>K16+K23</f>
        <v>0</v>
      </c>
    </row>
    <row r="29" spans="1:11" x14ac:dyDescent="0.25">
      <c r="A29" t="s">
        <v>24</v>
      </c>
    </row>
  </sheetData>
  <mergeCells count="47">
    <mergeCell ref="A25:H25"/>
    <mergeCell ref="A23:F23"/>
    <mergeCell ref="A20:A22"/>
    <mergeCell ref="B20:B22"/>
    <mergeCell ref="C20:C22"/>
    <mergeCell ref="D20:D22"/>
    <mergeCell ref="E20:E22"/>
    <mergeCell ref="F20:F22"/>
    <mergeCell ref="G20:G22"/>
    <mergeCell ref="H20:H22"/>
    <mergeCell ref="I20:I22"/>
    <mergeCell ref="J20:J22"/>
    <mergeCell ref="K20:K22"/>
    <mergeCell ref="D13:D15"/>
    <mergeCell ref="E13:E15"/>
    <mergeCell ref="K13:K15"/>
    <mergeCell ref="F13:F15"/>
    <mergeCell ref="G13:G15"/>
    <mergeCell ref="H13:H15"/>
    <mergeCell ref="I13:I15"/>
    <mergeCell ref="J13:J15"/>
    <mergeCell ref="G10:G12"/>
    <mergeCell ref="H10:H12"/>
    <mergeCell ref="I10:I12"/>
    <mergeCell ref="J10:J12"/>
    <mergeCell ref="K10:K12"/>
    <mergeCell ref="A16:F16"/>
    <mergeCell ref="A7:A9"/>
    <mergeCell ref="B7:B9"/>
    <mergeCell ref="C7:C9"/>
    <mergeCell ref="D7:D9"/>
    <mergeCell ref="E7:E9"/>
    <mergeCell ref="F7:F9"/>
    <mergeCell ref="A10:A12"/>
    <mergeCell ref="B10:B12"/>
    <mergeCell ref="C10:C12"/>
    <mergeCell ref="D10:D12"/>
    <mergeCell ref="E10:E12"/>
    <mergeCell ref="F10:F12"/>
    <mergeCell ref="A13:A15"/>
    <mergeCell ref="B13:B15"/>
    <mergeCell ref="C13:C15"/>
    <mergeCell ref="G7:G9"/>
    <mergeCell ref="H7:H9"/>
    <mergeCell ref="I7:I9"/>
    <mergeCell ref="J7:J9"/>
    <mergeCell ref="K7:K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Montse Garcia Torres</dc:creator>
  <cp:lastModifiedBy>Garcia Torres, Montserrat</cp:lastModifiedBy>
  <dcterms:created xsi:type="dcterms:W3CDTF">2015-06-05T18:19:34Z</dcterms:created>
  <dcterms:modified xsi:type="dcterms:W3CDTF">2026-07-03T10:43:32Z</dcterms:modified>
</cp:coreProperties>
</file>